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9" i="28" l="1"/>
  <c r="U20" i="28" l="1"/>
  <c r="N14" i="30" l="1"/>
  <c r="U18" i="28"/>
  <c r="U21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<sst xmlns="http://schemas.openxmlformats.org/spreadsheetml/2006/main" count="182" uniqueCount="95">
  <si>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</si>
  <si>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</si>
  <si>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</si>
  <si>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</si>
  <si>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</si>
  <si>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</si>
  <si>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</si>
  <si>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</si>
  <si>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</si>
  <si>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</si>
  <si>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</si>
  <si>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</si>
  <si>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</si>
  <si>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</si>
  <si>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</si>
  <si>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</si>
  <si>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</si>
  <si>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</si>
  <si>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</si>
  <si>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</si>
  <si>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</si>
  <si>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</si>
  <si>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</si>
  <si>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</si>
  <si>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</si>
  <si>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</si>
  <si>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</si>
  <si>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</si>
  <si>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</si>
  <si>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</si>
  <si>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</si>
  <si>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</si>
  <si>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</si>
  <si>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</si>
  <si>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</si>
  <si>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</si>
  <si>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</si>
  <si>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</si>
  <si>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</si>
  <si>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</si>
  <si>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</si>
  <si>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</si>
  <si>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</si>
  <si>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</si>
  <si>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</si>
  <si>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</si>
  <si>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</si>
  <si>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</si>
  <si>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</si>
  <si>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</si>
  <si>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</si>
  <si>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</si>
  <si>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</si>
  <si>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</si>
  <si>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</si>
  <si>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</si>
  <si>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</si>
  <si>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</si>
  <si>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</si>
  <si>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</si>
  <si>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</si>
  <si>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</si>
  <si>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</si>
  <si>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</si>
  <si>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</si>
  <si>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</si>
  <si>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</si>
  <si>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</si>
  <si>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</si>
  <si>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</si>
  <si>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</si>
  <si>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</si>
  <si>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</si>
  <si>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</si>
  <si>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</si>
  <si>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</si>
  <si>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</si>
  <si>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</si>
  <si>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</si>
  <si>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</si>
  <si>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>УНЦ на проектные и изыскательские работы для отдельных элементов электрических сетей</t>
  </si>
  <si>
    <t>П6-07</t>
  </si>
  <si>
    <t>1.1.1.2</t>
  </si>
  <si>
    <t>Год раскрытия информации: 2026 год</t>
  </si>
  <si>
    <t>2026</t>
  </si>
  <si>
    <t>Т5-19-1..5</t>
  </si>
  <si>
    <t>УНЦ ячейки двухобмоточного трансформатора 6 - 35 кВ</t>
  </si>
  <si>
    <t>10</t>
  </si>
  <si>
    <t>ТМГ-1000/10/0,</t>
  </si>
  <si>
    <t>Реконструкция ТП-190 с заменой трансформатора ТМГ-630/6 на ТМГ-1000/6/0,4 в соответствии с договором на ТП № 4-38-24-3668 г. Краснодар</t>
  </si>
  <si>
    <t>В8-01-1..3</t>
  </si>
  <si>
    <t>КСО 6 кВ</t>
  </si>
  <si>
    <t>УНЦ ячейки выключателя РП, СП, ТП, РТП типа КСО 6 - 15 кВ</t>
  </si>
  <si>
    <t>ТП-190</t>
  </si>
  <si>
    <t>O_N_Кд_24_ЛК150_7605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</si>
</sst>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59" fillId="25" borderId="34" xfId="0" applyFont="1" applyFill="1" applyBorder="1" applyAlignment="1">
      <alignment horizontal="left" vertical="center" wrapText="1"/>
    </xf>
    <xf numFmtId="0" fontId="59" fillId="25" borderId="18" xfId="0" applyFont="1" applyFill="1" applyBorder="1" applyAlignment="1">
      <alignment horizontal="center" vertical="center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48" fillId="25" borderId="18" xfId="0" applyFont="1" applyFill="1" applyBorder="1" applyAlignment="1">
      <alignment horizontal="left" vertical="center" wrapText="1"/>
    </xf>
    <xf numFmtId="4" fontId="48" fillId="25" borderId="18" xfId="0" applyNumberFormat="1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4"/>
  <sheetViews>
    <sheetView view="pageBreakPreview" topLeftCell="A5" zoomScale="70" zoomScaleNormal="70" zoomScaleSheetLayoutView="70" workbookViewId="0">
      <selection activeCell="D11" sqref="D1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4" t="s">
        <v>75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6" t="s">
        <v>77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</row>
    <row r="8" spans="1:34" s="26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33" t="s">
        <v>78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5" t="s">
        <v>76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33" t="s">
        <v>83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6" t="s">
        <v>21</v>
      </c>
      <c r="C15" s="126" t="s">
        <v>11</v>
      </c>
      <c r="D15" s="126" t="s">
        <v>10</v>
      </c>
      <c r="E15" s="126" t="s">
        <v>15</v>
      </c>
      <c r="F15" s="127" t="s">
        <v>18</v>
      </c>
      <c r="G15" s="124" t="s">
        <v>47</v>
      </c>
      <c r="H15" s="131" t="s">
        <v>39</v>
      </c>
      <c r="I15" s="132" t="s">
        <v>38</v>
      </c>
      <c r="J15" s="128" t="s">
        <v>9</v>
      </c>
      <c r="K15" s="129"/>
      <c r="L15" s="129"/>
      <c r="M15" s="130"/>
      <c r="N15" s="129"/>
      <c r="O15" s="123" t="s">
        <v>4</v>
      </c>
      <c r="P15" s="123"/>
      <c r="Q15" s="123"/>
      <c r="R15" s="123"/>
      <c r="S15" s="123"/>
      <c r="T15" s="123"/>
      <c r="U15" s="123"/>
      <c r="V15" s="123" t="s">
        <v>14</v>
      </c>
    </row>
    <row r="16" spans="1:34" s="17" customFormat="1" ht="78.75" x14ac:dyDescent="0.25">
      <c r="A16" s="8"/>
      <c r="B16" s="125"/>
      <c r="C16" s="125"/>
      <c r="D16" s="125"/>
      <c r="E16" s="125"/>
      <c r="F16" s="127"/>
      <c r="G16" s="125"/>
      <c r="H16" s="125"/>
      <c r="I16" s="125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10" customFormat="1" ht="78.75" customHeight="1" x14ac:dyDescent="0.25">
      <c r="B18" s="104" t="s">
        <v>82</v>
      </c>
      <c r="C18" s="105" t="s">
        <v>89</v>
      </c>
      <c r="D18" s="106" t="s">
        <v>94</v>
      </c>
      <c r="E18" s="121" t="s">
        <v>86</v>
      </c>
      <c r="F18" s="103" t="s">
        <v>93</v>
      </c>
      <c r="G18" s="103"/>
      <c r="H18" s="103"/>
      <c r="I18" s="103" t="s">
        <v>84</v>
      </c>
      <c r="J18" s="103" t="s">
        <v>87</v>
      </c>
      <c r="K18" s="103" t="s">
        <v>88</v>
      </c>
      <c r="L18" s="103"/>
      <c r="M18" s="103"/>
      <c r="N18" s="107" t="s">
        <v>57</v>
      </c>
      <c r="O18" s="103" t="s">
        <v>56</v>
      </c>
      <c r="P18" s="103" t="s">
        <v>56</v>
      </c>
      <c r="Q18" s="107" t="s">
        <v>79</v>
      </c>
      <c r="R18" s="108" t="s">
        <v>85</v>
      </c>
      <c r="S18" s="122">
        <v>2855.75</v>
      </c>
      <c r="T18" s="109">
        <v>1.42</v>
      </c>
      <c r="U18" s="109">
        <f>O18*P18*S18*T18</f>
        <v>4055.165</v>
      </c>
      <c r="V18" s="103" t="s">
        <v>7</v>
      </c>
    </row>
    <row r="19" spans="2:22" s="110" customFormat="1" ht="78.75" customHeight="1" x14ac:dyDescent="0.25">
      <c r="B19" s="104" t="s">
        <v>82</v>
      </c>
      <c r="C19" s="105" t="s">
        <v>89</v>
      </c>
      <c r="D19" s="106" t="s">
        <v>94</v>
      </c>
      <c r="E19" s="121" t="s">
        <v>92</v>
      </c>
      <c r="F19" s="103" t="s">
        <v>93</v>
      </c>
      <c r="G19" s="103"/>
      <c r="H19" s="103"/>
      <c r="I19" s="103" t="s">
        <v>84</v>
      </c>
      <c r="J19" s="103" t="s">
        <v>87</v>
      </c>
      <c r="K19" s="103" t="s">
        <v>91</v>
      </c>
      <c r="L19" s="103"/>
      <c r="M19" s="103"/>
      <c r="N19" s="107" t="s">
        <v>57</v>
      </c>
      <c r="O19" s="103" t="s">
        <v>56</v>
      </c>
      <c r="P19" s="103" t="s">
        <v>56</v>
      </c>
      <c r="Q19" s="107" t="s">
        <v>79</v>
      </c>
      <c r="R19" s="108" t="s">
        <v>90</v>
      </c>
      <c r="S19" s="122">
        <v>1495.46</v>
      </c>
      <c r="T19" s="109">
        <v>1.42</v>
      </c>
      <c r="U19" s="109">
        <f>O19*P19*S19*T19</f>
        <v>2123.5531999999998</v>
      </c>
      <c r="V19" s="103" t="s">
        <v>7</v>
      </c>
    </row>
    <row r="20" spans="2:22" s="110" customFormat="1" ht="69" customHeight="1" x14ac:dyDescent="0.25">
      <c r="B20" s="104" t="s">
        <v>82</v>
      </c>
      <c r="C20" s="105" t="s">
        <v>89</v>
      </c>
      <c r="D20" s="106" t="s">
        <v>94</v>
      </c>
      <c r="E20" s="121" t="s">
        <v>80</v>
      </c>
      <c r="F20" s="103" t="s">
        <v>93</v>
      </c>
      <c r="G20" s="103"/>
      <c r="H20" s="103"/>
      <c r="I20" s="103" t="s">
        <v>84</v>
      </c>
      <c r="J20" s="103" t="s">
        <v>87</v>
      </c>
      <c r="K20" s="103" t="s">
        <v>88</v>
      </c>
      <c r="L20" s="103"/>
      <c r="M20" s="103"/>
      <c r="N20" s="107" t="s">
        <v>57</v>
      </c>
      <c r="O20" s="103" t="s">
        <v>56</v>
      </c>
      <c r="P20" s="103" t="s">
        <v>56</v>
      </c>
      <c r="Q20" s="111" t="s">
        <v>79</v>
      </c>
      <c r="R20" s="111" t="s">
        <v>81</v>
      </c>
      <c r="S20" s="112">
        <v>709.17</v>
      </c>
      <c r="T20" s="112">
        <v>1</v>
      </c>
      <c r="U20" s="109">
        <f>T20*S20*P20*O20</f>
        <v>709.17</v>
      </c>
      <c r="V20" s="103" t="s">
        <v>7</v>
      </c>
    </row>
    <row r="21" spans="2:22" s="120" customFormat="1" ht="31.5" x14ac:dyDescent="0.25">
      <c r="B21" s="113"/>
      <c r="C21" s="114"/>
      <c r="D21" s="115"/>
      <c r="E21" s="116" t="s">
        <v>25</v>
      </c>
      <c r="F21" s="117" t="s">
        <v>7</v>
      </c>
      <c r="G21" s="117" t="s">
        <v>7</v>
      </c>
      <c r="H21" s="117" t="s">
        <v>7</v>
      </c>
      <c r="I21" s="117" t="s">
        <v>7</v>
      </c>
      <c r="J21" s="117" t="s">
        <v>7</v>
      </c>
      <c r="K21" s="117" t="s">
        <v>7</v>
      </c>
      <c r="L21" s="117" t="s">
        <v>7</v>
      </c>
      <c r="M21" s="117" t="s">
        <v>7</v>
      </c>
      <c r="N21" s="117" t="s">
        <v>7</v>
      </c>
      <c r="O21" s="117" t="s">
        <v>7</v>
      </c>
      <c r="P21" s="117" t="s">
        <v>7</v>
      </c>
      <c r="Q21" s="117" t="s">
        <v>7</v>
      </c>
      <c r="R21" s="117" t="s">
        <v>7</v>
      </c>
      <c r="S21" s="117" t="s">
        <v>7</v>
      </c>
      <c r="T21" s="118" t="s">
        <v>7</v>
      </c>
      <c r="U21" s="119">
        <f>SUM(U18:U20)</f>
        <v>6887.8881999999994</v>
      </c>
      <c r="V21" s="118" t="s">
        <v>7</v>
      </c>
    </row>
    <row r="22" spans="2:22" s="6" customFormat="1" ht="1.9" customHeight="1" x14ac:dyDescent="0.25">
      <c r="B22" s="83"/>
      <c r="C22" s="97"/>
      <c r="D22" s="98"/>
      <c r="E22" s="59"/>
      <c r="F22" s="65"/>
      <c r="G22" s="63"/>
      <c r="H22" s="63"/>
      <c r="I22" s="63"/>
      <c r="J22" s="65"/>
      <c r="K22" s="65"/>
      <c r="L22" s="63"/>
      <c r="M22" s="63"/>
      <c r="N22" s="96"/>
      <c r="O22" s="65"/>
      <c r="P22" s="65"/>
      <c r="Q22" s="96"/>
      <c r="R22" s="101"/>
      <c r="S22" s="102"/>
      <c r="T22" s="66"/>
      <c r="U22" s="66"/>
      <c r="V22" s="65"/>
    </row>
    <row r="23" spans="2:22" s="56" customFormat="1" ht="2.25" hidden="1" customHeight="1" x14ac:dyDescent="0.25">
      <c r="B23" s="83"/>
      <c r="C23" s="97"/>
      <c r="D23" s="98"/>
      <c r="E23" s="100"/>
      <c r="F23" s="65"/>
      <c r="G23" s="63"/>
      <c r="H23" s="63"/>
      <c r="I23" s="63"/>
      <c r="J23" s="65"/>
      <c r="K23" s="65"/>
      <c r="L23" s="63"/>
      <c r="M23" s="63"/>
      <c r="N23" s="96"/>
      <c r="O23" s="65"/>
      <c r="P23" s="65"/>
      <c r="Q23" s="96"/>
      <c r="R23" s="101"/>
      <c r="S23" s="102"/>
      <c r="T23" s="66"/>
      <c r="U23" s="66"/>
      <c r="V23" s="65"/>
    </row>
    <row r="24" spans="2:22" ht="50.25" hidden="1" customHeight="1" x14ac:dyDescent="0.25">
      <c r="B24" s="83"/>
      <c r="C24" s="97"/>
      <c r="D24" s="98"/>
      <c r="E24" s="99"/>
      <c r="F24" s="65"/>
      <c r="G24" s="63"/>
      <c r="H24" s="63"/>
      <c r="I24" s="63"/>
      <c r="J24" s="65"/>
      <c r="K24" s="65"/>
      <c r="L24" s="63"/>
      <c r="M24" s="63"/>
      <c r="N24" s="96"/>
      <c r="O24" s="65"/>
      <c r="P24" s="65"/>
      <c r="Q24" s="96"/>
      <c r="R24" s="101"/>
      <c r="S24" s="102"/>
      <c r="T24" s="66"/>
      <c r="U24" s="66"/>
      <c r="V24" s="65"/>
    </row>
    <row r="25" spans="2:22" hidden="1" x14ac:dyDescent="0.25">
      <c r="B25" s="83"/>
      <c r="C25" s="87"/>
      <c r="D25" s="84"/>
      <c r="E25" s="64"/>
      <c r="F25" s="65"/>
      <c r="G25" s="63"/>
      <c r="H25" s="63"/>
      <c r="I25" s="63"/>
      <c r="J25" s="65"/>
      <c r="K25" s="65"/>
      <c r="L25" s="63"/>
      <c r="M25" s="63"/>
      <c r="N25" s="96"/>
      <c r="O25" s="65"/>
      <c r="P25" s="65"/>
      <c r="Q25" s="96"/>
      <c r="R25" s="96"/>
      <c r="S25" s="66"/>
      <c r="T25" s="66"/>
      <c r="U25" s="66"/>
      <c r="V25" s="65"/>
    </row>
    <row r="26" spans="2:22" hidden="1" x14ac:dyDescent="0.25">
      <c r="B26" s="83"/>
      <c r="C26" s="87"/>
      <c r="D26" s="84"/>
      <c r="E26" s="64"/>
      <c r="F26" s="65"/>
      <c r="G26" s="63"/>
      <c r="H26" s="63"/>
      <c r="I26" s="63"/>
      <c r="J26" s="65"/>
      <c r="K26" s="65"/>
      <c r="L26" s="63"/>
      <c r="M26" s="63"/>
      <c r="N26" s="96"/>
      <c r="O26" s="65"/>
      <c r="P26" s="65"/>
      <c r="Q26" s="96"/>
      <c r="R26" s="96"/>
      <c r="S26" s="66"/>
      <c r="T26" s="66"/>
      <c r="U26" s="66"/>
      <c r="V26" s="65"/>
    </row>
    <row r="27" spans="2:22" hidden="1" x14ac:dyDescent="0.25">
      <c r="B27" s="12"/>
      <c r="C27" s="14"/>
      <c r="D27" s="13"/>
      <c r="E27" s="18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9"/>
      <c r="U27" s="95"/>
      <c r="V27" s="19"/>
    </row>
    <row r="28" spans="2:22" hidden="1" x14ac:dyDescent="0.25">
      <c r="B28" s="83"/>
      <c r="C28" s="97"/>
      <c r="D28" s="98"/>
      <c r="E28" s="59"/>
      <c r="F28" s="65"/>
      <c r="G28" s="63"/>
      <c r="H28" s="63"/>
      <c r="I28" s="63"/>
      <c r="J28" s="65"/>
      <c r="K28" s="65"/>
      <c r="L28" s="63"/>
      <c r="M28" s="63"/>
      <c r="N28" s="96"/>
      <c r="O28" s="65"/>
      <c r="P28" s="65"/>
      <c r="Q28" s="96"/>
      <c r="R28" s="101"/>
      <c r="S28" s="102"/>
      <c r="T28" s="66"/>
      <c r="U28" s="66"/>
      <c r="V28" s="65"/>
    </row>
    <row r="29" spans="2:22" hidden="1" x14ac:dyDescent="0.25">
      <c r="B29" s="83"/>
      <c r="C29" s="97"/>
      <c r="D29" s="98"/>
      <c r="E29" s="100"/>
      <c r="F29" s="65"/>
      <c r="G29" s="63"/>
      <c r="H29" s="63"/>
      <c r="I29" s="63"/>
      <c r="J29" s="65"/>
      <c r="K29" s="65"/>
      <c r="L29" s="63"/>
      <c r="M29" s="63"/>
      <c r="N29" s="96"/>
      <c r="O29" s="65"/>
      <c r="P29" s="65"/>
      <c r="Q29" s="96"/>
      <c r="R29" s="101"/>
      <c r="S29" s="102"/>
      <c r="T29" s="66"/>
      <c r="U29" s="66"/>
      <c r="V29" s="65"/>
    </row>
    <row r="30" spans="2:22" hidden="1" x14ac:dyDescent="0.25">
      <c r="B30" s="83"/>
      <c r="C30" s="97"/>
      <c r="D30" s="98"/>
      <c r="E30" s="99"/>
      <c r="F30" s="65"/>
      <c r="G30" s="63"/>
      <c r="H30" s="63"/>
      <c r="I30" s="63"/>
      <c r="J30" s="65"/>
      <c r="K30" s="65"/>
      <c r="L30" s="63"/>
      <c r="M30" s="63"/>
      <c r="N30" s="96"/>
      <c r="O30" s="65"/>
      <c r="P30" s="65"/>
      <c r="Q30" s="96"/>
      <c r="R30" s="101"/>
      <c r="S30" s="102"/>
      <c r="T30" s="66"/>
      <c r="U30" s="66"/>
      <c r="V30" s="65"/>
    </row>
    <row r="31" spans="2:22" hidden="1" x14ac:dyDescent="0.25">
      <c r="B31" s="83"/>
      <c r="C31" s="87"/>
      <c r="D31" s="84"/>
      <c r="E31" s="64"/>
      <c r="F31" s="65"/>
      <c r="G31" s="63"/>
      <c r="H31" s="63"/>
      <c r="I31" s="63"/>
      <c r="J31" s="65"/>
      <c r="K31" s="65"/>
      <c r="L31" s="63"/>
      <c r="M31" s="63"/>
      <c r="N31" s="96"/>
      <c r="O31" s="65"/>
      <c r="P31" s="65"/>
      <c r="Q31" s="96"/>
      <c r="R31" s="96"/>
      <c r="S31" s="66"/>
      <c r="T31" s="66"/>
      <c r="U31" s="66"/>
      <c r="V31" s="65"/>
    </row>
    <row r="32" spans="2:22" hidden="1" x14ac:dyDescent="0.25">
      <c r="B32" s="83"/>
      <c r="C32" s="87"/>
      <c r="D32" s="84"/>
      <c r="E32" s="64"/>
      <c r="F32" s="65"/>
      <c r="G32" s="63"/>
      <c r="H32" s="63"/>
      <c r="I32" s="63"/>
      <c r="J32" s="65"/>
      <c r="K32" s="65"/>
      <c r="L32" s="63"/>
      <c r="M32" s="63"/>
      <c r="N32" s="96"/>
      <c r="O32" s="65"/>
      <c r="P32" s="65"/>
      <c r="Q32" s="96"/>
      <c r="R32" s="96"/>
      <c r="S32" s="66"/>
      <c r="T32" s="66"/>
      <c r="U32" s="66"/>
      <c r="V32" s="65"/>
    </row>
    <row r="33" spans="2:22" hidden="1" x14ac:dyDescent="0.25">
      <c r="B33" s="12"/>
      <c r="C33" s="14"/>
      <c r="D33" s="13"/>
      <c r="E33" s="1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9"/>
      <c r="U33" s="95"/>
      <c r="V33" s="19"/>
    </row>
    <row r="34" spans="2:22" hidden="1" x14ac:dyDescent="0.25">
      <c r="B34" s="12"/>
      <c r="C34" s="14"/>
      <c r="D34" s="13"/>
      <c r="E34" s="1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9"/>
      <c r="U34" s="95"/>
      <c r="V34" s="19"/>
    </row>
    <row r="35" spans="2:22" hidden="1" x14ac:dyDescent="0.25">
      <c r="B35" s="83"/>
      <c r="C35" s="97"/>
      <c r="D35" s="98"/>
      <c r="E35" s="59"/>
      <c r="F35" s="65"/>
      <c r="G35" s="63"/>
      <c r="H35" s="63"/>
      <c r="I35" s="63"/>
      <c r="J35" s="65"/>
      <c r="K35" s="65"/>
      <c r="L35" s="63"/>
      <c r="M35" s="63"/>
      <c r="N35" s="96"/>
      <c r="O35" s="65"/>
      <c r="P35" s="65"/>
      <c r="Q35" s="96"/>
      <c r="R35" s="101"/>
      <c r="S35" s="102"/>
      <c r="T35" s="66"/>
      <c r="U35" s="66"/>
      <c r="V35" s="65"/>
    </row>
    <row r="36" spans="2:22" hidden="1" x14ac:dyDescent="0.25">
      <c r="B36" s="83"/>
      <c r="C36" s="97"/>
      <c r="D36" s="98"/>
      <c r="E36" s="100"/>
      <c r="F36" s="65"/>
      <c r="G36" s="63"/>
      <c r="H36" s="63"/>
      <c r="I36" s="63"/>
      <c r="J36" s="65"/>
      <c r="K36" s="65"/>
      <c r="L36" s="63"/>
      <c r="M36" s="63"/>
      <c r="N36" s="96"/>
      <c r="O36" s="65"/>
      <c r="P36" s="65"/>
      <c r="Q36" s="96"/>
      <c r="R36" s="101"/>
      <c r="S36" s="102"/>
      <c r="T36" s="66"/>
      <c r="U36" s="66"/>
      <c r="V36" s="65"/>
    </row>
    <row r="37" spans="2:22" hidden="1" x14ac:dyDescent="0.25">
      <c r="B37" s="83"/>
      <c r="C37" s="97"/>
      <c r="D37" s="98"/>
      <c r="E37" s="99"/>
      <c r="F37" s="65"/>
      <c r="G37" s="63"/>
      <c r="H37" s="63"/>
      <c r="I37" s="63"/>
      <c r="J37" s="65"/>
      <c r="K37" s="65"/>
      <c r="L37" s="63"/>
      <c r="M37" s="63"/>
      <c r="N37" s="96"/>
      <c r="O37" s="65"/>
      <c r="P37" s="65"/>
      <c r="Q37" s="96"/>
      <c r="R37" s="101"/>
      <c r="S37" s="102"/>
      <c r="T37" s="66"/>
      <c r="U37" s="66"/>
      <c r="V37" s="65"/>
    </row>
    <row r="38" spans="2:22" hidden="1" x14ac:dyDescent="0.25">
      <c r="B38" s="83"/>
      <c r="C38" s="87"/>
      <c r="D38" s="84"/>
      <c r="E38" s="64"/>
      <c r="F38" s="65"/>
      <c r="G38" s="63"/>
      <c r="H38" s="63"/>
      <c r="I38" s="63"/>
      <c r="J38" s="65"/>
      <c r="K38" s="65"/>
      <c r="L38" s="63"/>
      <c r="M38" s="63"/>
      <c r="N38" s="96"/>
      <c r="O38" s="65"/>
      <c r="P38" s="65"/>
      <c r="Q38" s="96"/>
      <c r="R38" s="96"/>
      <c r="S38" s="66"/>
      <c r="T38" s="66"/>
      <c r="U38" s="66"/>
      <c r="V38" s="65"/>
    </row>
    <row r="39" spans="2:22" hidden="1" x14ac:dyDescent="0.25">
      <c r="B39" s="83"/>
      <c r="C39" s="87"/>
      <c r="D39" s="84"/>
      <c r="E39" s="64"/>
      <c r="F39" s="65"/>
      <c r="G39" s="63"/>
      <c r="H39" s="63"/>
      <c r="I39" s="63"/>
      <c r="J39" s="65"/>
      <c r="K39" s="65"/>
      <c r="L39" s="63"/>
      <c r="M39" s="63"/>
      <c r="N39" s="96"/>
      <c r="O39" s="65"/>
      <c r="P39" s="65"/>
      <c r="Q39" s="96"/>
      <c r="R39" s="96"/>
      <c r="S39" s="66"/>
      <c r="T39" s="66"/>
      <c r="U39" s="66"/>
      <c r="V39" s="65"/>
    </row>
    <row r="40" spans="2:22" hidden="1" x14ac:dyDescent="0.25">
      <c r="B40" s="12"/>
      <c r="C40" s="14"/>
      <c r="D40" s="13"/>
      <c r="E40" s="18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9"/>
      <c r="U40" s="95"/>
      <c r="V40" s="19"/>
    </row>
    <row r="41" spans="2:22" hidden="1" x14ac:dyDescent="0.25">
      <c r="B41" s="83"/>
      <c r="C41" s="97"/>
      <c r="D41" s="98"/>
      <c r="E41" s="59"/>
      <c r="F41" s="65"/>
      <c r="G41" s="63"/>
      <c r="H41" s="63"/>
      <c r="I41" s="63"/>
      <c r="J41" s="65"/>
      <c r="K41" s="65"/>
      <c r="L41" s="63"/>
      <c r="M41" s="63"/>
      <c r="N41" s="96"/>
      <c r="O41" s="65"/>
      <c r="P41" s="65"/>
      <c r="Q41" s="96"/>
      <c r="R41" s="101"/>
      <c r="S41" s="102"/>
      <c r="T41" s="66"/>
      <c r="U41" s="66"/>
      <c r="V41" s="65"/>
    </row>
    <row r="42" spans="2:22" hidden="1" x14ac:dyDescent="0.25">
      <c r="B42" s="83"/>
      <c r="C42" s="97"/>
      <c r="D42" s="98"/>
      <c r="E42" s="100"/>
      <c r="F42" s="65"/>
      <c r="G42" s="63"/>
      <c r="H42" s="63"/>
      <c r="I42" s="63"/>
      <c r="J42" s="65"/>
      <c r="K42" s="65"/>
      <c r="L42" s="63"/>
      <c r="M42" s="63"/>
      <c r="N42" s="96"/>
      <c r="O42" s="65"/>
      <c r="P42" s="65"/>
      <c r="Q42" s="96"/>
      <c r="R42" s="101"/>
      <c r="S42" s="102"/>
      <c r="T42" s="66"/>
      <c r="U42" s="66"/>
      <c r="V42" s="65"/>
    </row>
    <row r="43" spans="2:22" hidden="1" x14ac:dyDescent="0.25">
      <c r="B43" s="83"/>
      <c r="C43" s="97"/>
      <c r="D43" s="98"/>
      <c r="E43" s="99"/>
      <c r="F43" s="65"/>
      <c r="G43" s="63"/>
      <c r="H43" s="63"/>
      <c r="I43" s="63"/>
      <c r="J43" s="65"/>
      <c r="K43" s="65"/>
      <c r="L43" s="63"/>
      <c r="M43" s="63"/>
      <c r="N43" s="96"/>
      <c r="O43" s="65"/>
      <c r="P43" s="65"/>
      <c r="Q43" s="96"/>
      <c r="R43" s="101"/>
      <c r="S43" s="102"/>
      <c r="T43" s="66"/>
      <c r="U43" s="66"/>
      <c r="V43" s="65"/>
    </row>
    <row r="44" spans="2:22" hidden="1" x14ac:dyDescent="0.25">
      <c r="B44" s="83"/>
      <c r="C44" s="87"/>
      <c r="D44" s="84"/>
      <c r="E44" s="64"/>
      <c r="F44" s="65"/>
      <c r="G44" s="63"/>
      <c r="H44" s="63"/>
      <c r="I44" s="63"/>
      <c r="J44" s="65"/>
      <c r="K44" s="65"/>
      <c r="L44" s="63"/>
      <c r="M44" s="63"/>
      <c r="N44" s="96"/>
      <c r="O44" s="65"/>
      <c r="P44" s="65"/>
      <c r="Q44" s="96"/>
      <c r="R44" s="96"/>
      <c r="S44" s="66"/>
      <c r="T44" s="66"/>
      <c r="U44" s="66"/>
      <c r="V44" s="65"/>
    </row>
    <row r="45" spans="2:22" hidden="1" x14ac:dyDescent="0.25">
      <c r="B45" s="83"/>
      <c r="C45" s="87"/>
      <c r="D45" s="84"/>
      <c r="E45" s="64"/>
      <c r="F45" s="65"/>
      <c r="G45" s="63"/>
      <c r="H45" s="63"/>
      <c r="I45" s="63"/>
      <c r="J45" s="65"/>
      <c r="K45" s="65"/>
      <c r="L45" s="63"/>
      <c r="M45" s="63"/>
      <c r="N45" s="96"/>
      <c r="O45" s="65"/>
      <c r="P45" s="65"/>
      <c r="Q45" s="96"/>
      <c r="R45" s="96"/>
      <c r="S45" s="66"/>
      <c r="T45" s="66"/>
      <c r="U45" s="66"/>
      <c r="V45" s="65"/>
    </row>
    <row r="46" spans="2:22" hidden="1" x14ac:dyDescent="0.25">
      <c r="B46" s="12"/>
      <c r="C46" s="14"/>
      <c r="D46" s="13"/>
      <c r="E46" s="18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9"/>
      <c r="U46" s="95"/>
      <c r="V46" s="19"/>
    </row>
    <row r="47" spans="2:22" hidden="1" x14ac:dyDescent="0.25">
      <c r="B47" s="12"/>
      <c r="C47" s="14"/>
      <c r="D47" s="13"/>
      <c r="E47" s="1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9"/>
      <c r="U47" s="95"/>
      <c r="V47" s="19"/>
    </row>
    <row r="48" spans="2:22" hidden="1" x14ac:dyDescent="0.25">
      <c r="B48" s="83"/>
      <c r="C48" s="97"/>
      <c r="D48" s="98"/>
      <c r="E48" s="59"/>
      <c r="F48" s="65"/>
      <c r="G48" s="63"/>
      <c r="H48" s="63"/>
      <c r="I48" s="63"/>
      <c r="J48" s="65"/>
      <c r="K48" s="65"/>
      <c r="L48" s="63"/>
      <c r="M48" s="63"/>
      <c r="N48" s="96"/>
      <c r="O48" s="65"/>
      <c r="P48" s="65"/>
      <c r="Q48" s="96"/>
      <c r="R48" s="101"/>
      <c r="S48" s="102"/>
      <c r="T48" s="66"/>
      <c r="U48" s="66"/>
      <c r="V48" s="65"/>
    </row>
    <row r="49" spans="2:22" hidden="1" x14ac:dyDescent="0.25">
      <c r="B49" s="83"/>
      <c r="C49" s="97"/>
      <c r="D49" s="98"/>
      <c r="E49" s="100"/>
      <c r="F49" s="65"/>
      <c r="G49" s="63"/>
      <c r="H49" s="63"/>
      <c r="I49" s="63"/>
      <c r="J49" s="65"/>
      <c r="K49" s="65"/>
      <c r="L49" s="63"/>
      <c r="M49" s="63"/>
      <c r="N49" s="96"/>
      <c r="O49" s="65"/>
      <c r="P49" s="65"/>
      <c r="Q49" s="96"/>
      <c r="R49" s="101"/>
      <c r="S49" s="102"/>
      <c r="T49" s="66"/>
      <c r="U49" s="66"/>
      <c r="V49" s="65"/>
    </row>
    <row r="50" spans="2:22" hidden="1" x14ac:dyDescent="0.25">
      <c r="B50" s="83"/>
      <c r="C50" s="97"/>
      <c r="D50" s="98"/>
      <c r="E50" s="99"/>
      <c r="F50" s="65"/>
      <c r="G50" s="63"/>
      <c r="H50" s="63"/>
      <c r="I50" s="63"/>
      <c r="J50" s="65"/>
      <c r="K50" s="65"/>
      <c r="L50" s="63"/>
      <c r="M50" s="63"/>
      <c r="N50" s="96"/>
      <c r="O50" s="65"/>
      <c r="P50" s="65"/>
      <c r="Q50" s="96"/>
      <c r="R50" s="101"/>
      <c r="S50" s="102"/>
      <c r="T50" s="66"/>
      <c r="U50" s="66"/>
      <c r="V50" s="65"/>
    </row>
    <row r="51" spans="2:22" hidden="1" x14ac:dyDescent="0.25">
      <c r="B51" s="83"/>
      <c r="C51" s="87"/>
      <c r="D51" s="84"/>
      <c r="E51" s="64"/>
      <c r="F51" s="65"/>
      <c r="G51" s="63"/>
      <c r="H51" s="63"/>
      <c r="I51" s="63"/>
      <c r="J51" s="65"/>
      <c r="K51" s="65"/>
      <c r="L51" s="63"/>
      <c r="M51" s="63"/>
      <c r="N51" s="96"/>
      <c r="O51" s="65"/>
      <c r="P51" s="65"/>
      <c r="Q51" s="96"/>
      <c r="R51" s="96"/>
      <c r="S51" s="66"/>
      <c r="T51" s="66"/>
      <c r="U51" s="66"/>
      <c r="V51" s="65"/>
    </row>
    <row r="52" spans="2:22" hidden="1" x14ac:dyDescent="0.25">
      <c r="B52" s="83"/>
      <c r="C52" s="87"/>
      <c r="D52" s="84"/>
      <c r="E52" s="64"/>
      <c r="F52" s="65"/>
      <c r="G52" s="63"/>
      <c r="H52" s="63"/>
      <c r="I52" s="63"/>
      <c r="J52" s="65"/>
      <c r="K52" s="65"/>
      <c r="L52" s="63"/>
      <c r="M52" s="63"/>
      <c r="N52" s="96"/>
      <c r="O52" s="65"/>
      <c r="P52" s="65"/>
      <c r="Q52" s="96"/>
      <c r="R52" s="96"/>
      <c r="S52" s="66"/>
      <c r="T52" s="66"/>
      <c r="U52" s="66"/>
      <c r="V52" s="65"/>
    </row>
    <row r="53" spans="2:22" hidden="1" x14ac:dyDescent="0.25">
      <c r="B53" s="12"/>
      <c r="C53" s="14"/>
      <c r="D53" s="13"/>
      <c r="E53" s="18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9"/>
      <c r="U53" s="95"/>
      <c r="V53" s="19"/>
    </row>
    <row r="54" spans="2:22" hidden="1" x14ac:dyDescent="0.25">
      <c r="B54" s="83"/>
      <c r="C54" s="97"/>
      <c r="D54" s="98"/>
      <c r="E54" s="59"/>
      <c r="F54" s="65"/>
      <c r="G54" s="63"/>
      <c r="H54" s="63"/>
      <c r="I54" s="63"/>
      <c r="J54" s="65"/>
      <c r="K54" s="65"/>
      <c r="L54" s="63"/>
      <c r="M54" s="63"/>
      <c r="N54" s="96"/>
      <c r="O54" s="65"/>
      <c r="P54" s="65"/>
      <c r="Q54" s="96"/>
      <c r="R54" s="101"/>
      <c r="S54" s="102"/>
      <c r="T54" s="66"/>
      <c r="U54" s="66"/>
      <c r="V54" s="65"/>
    </row>
    <row r="55" spans="2:22" hidden="1" x14ac:dyDescent="0.25">
      <c r="B55" s="83"/>
      <c r="C55" s="97"/>
      <c r="D55" s="98"/>
      <c r="E55" s="100"/>
      <c r="F55" s="65"/>
      <c r="G55" s="63"/>
      <c r="H55" s="63"/>
      <c r="I55" s="63"/>
      <c r="J55" s="65"/>
      <c r="K55" s="65"/>
      <c r="L55" s="63"/>
      <c r="M55" s="63"/>
      <c r="N55" s="96"/>
      <c r="O55" s="65"/>
      <c r="P55" s="65"/>
      <c r="Q55" s="96"/>
      <c r="R55" s="101"/>
      <c r="S55" s="102"/>
      <c r="T55" s="66"/>
      <c r="U55" s="66"/>
      <c r="V55" s="65"/>
    </row>
    <row r="56" spans="2:22" hidden="1" x14ac:dyDescent="0.25">
      <c r="B56" s="83"/>
      <c r="C56" s="97"/>
      <c r="D56" s="98"/>
      <c r="E56" s="99"/>
      <c r="F56" s="65"/>
      <c r="G56" s="63"/>
      <c r="H56" s="63"/>
      <c r="I56" s="63"/>
      <c r="J56" s="65"/>
      <c r="K56" s="65"/>
      <c r="L56" s="63"/>
      <c r="M56" s="63"/>
      <c r="N56" s="96"/>
      <c r="O56" s="65"/>
      <c r="P56" s="65"/>
      <c r="Q56" s="96"/>
      <c r="R56" s="101"/>
      <c r="S56" s="102"/>
      <c r="T56" s="66"/>
      <c r="U56" s="66"/>
      <c r="V56" s="65"/>
    </row>
    <row r="57" spans="2:22" hidden="1" x14ac:dyDescent="0.25">
      <c r="B57" s="83"/>
      <c r="C57" s="87"/>
      <c r="D57" s="84"/>
      <c r="E57" s="64"/>
      <c r="F57" s="65"/>
      <c r="G57" s="63"/>
      <c r="H57" s="63"/>
      <c r="I57" s="63"/>
      <c r="J57" s="65"/>
      <c r="K57" s="65"/>
      <c r="L57" s="63"/>
      <c r="M57" s="63"/>
      <c r="N57" s="96"/>
      <c r="O57" s="65"/>
      <c r="P57" s="65"/>
      <c r="Q57" s="96"/>
      <c r="R57" s="96"/>
      <c r="S57" s="66"/>
      <c r="T57" s="66"/>
      <c r="U57" s="66"/>
      <c r="V57" s="65"/>
    </row>
    <row r="58" spans="2:22" hidden="1" x14ac:dyDescent="0.25">
      <c r="B58" s="83"/>
      <c r="C58" s="87"/>
      <c r="D58" s="84"/>
      <c r="E58" s="64"/>
      <c r="F58" s="65"/>
      <c r="G58" s="63"/>
      <c r="H58" s="63"/>
      <c r="I58" s="63"/>
      <c r="J58" s="65"/>
      <c r="K58" s="65"/>
      <c r="L58" s="63"/>
      <c r="M58" s="63"/>
      <c r="N58" s="96"/>
      <c r="O58" s="65"/>
      <c r="P58" s="65"/>
      <c r="Q58" s="96"/>
      <c r="R58" s="96"/>
      <c r="S58" s="66"/>
      <c r="T58" s="66"/>
      <c r="U58" s="66"/>
      <c r="V58" s="65"/>
    </row>
    <row r="59" spans="2:22" hidden="1" x14ac:dyDescent="0.25">
      <c r="B59" s="12"/>
      <c r="C59" s="14"/>
      <c r="D59" s="13"/>
      <c r="E59" s="18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9"/>
      <c r="U59" s="95"/>
      <c r="V59" s="19"/>
    </row>
    <row r="60" spans="2:22" hidden="1" x14ac:dyDescent="0.25">
      <c r="B60" s="12"/>
      <c r="C60" s="14"/>
      <c r="D60" s="13"/>
      <c r="E60" s="18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9"/>
      <c r="U60" s="95"/>
      <c r="V60" s="19"/>
    </row>
    <row r="61" spans="2:22" hidden="1" x14ac:dyDescent="0.25">
      <c r="B61" s="83"/>
      <c r="C61" s="97"/>
      <c r="D61" s="98"/>
      <c r="E61" s="59"/>
      <c r="F61" s="65"/>
      <c r="G61" s="63"/>
      <c r="H61" s="63"/>
      <c r="I61" s="63"/>
      <c r="J61" s="65"/>
      <c r="K61" s="65"/>
      <c r="L61" s="63"/>
      <c r="M61" s="63"/>
      <c r="N61" s="96"/>
      <c r="O61" s="65"/>
      <c r="P61" s="65"/>
      <c r="Q61" s="96"/>
      <c r="R61" s="101"/>
      <c r="S61" s="102"/>
      <c r="T61" s="66"/>
      <c r="U61" s="66"/>
      <c r="V61" s="65"/>
    </row>
    <row r="62" spans="2:22" hidden="1" x14ac:dyDescent="0.25">
      <c r="B62" s="83"/>
      <c r="C62" s="97"/>
      <c r="D62" s="98"/>
      <c r="E62" s="100"/>
      <c r="F62" s="65"/>
      <c r="G62" s="63"/>
      <c r="H62" s="63"/>
      <c r="I62" s="63"/>
      <c r="J62" s="65"/>
      <c r="K62" s="65"/>
      <c r="L62" s="63"/>
      <c r="M62" s="63"/>
      <c r="N62" s="96"/>
      <c r="O62" s="65"/>
      <c r="P62" s="65"/>
      <c r="Q62" s="96"/>
      <c r="R62" s="101"/>
      <c r="S62" s="102"/>
      <c r="T62" s="66"/>
      <c r="U62" s="66"/>
      <c r="V62" s="65"/>
    </row>
    <row r="63" spans="2:22" hidden="1" x14ac:dyDescent="0.25">
      <c r="B63" s="83"/>
      <c r="C63" s="97"/>
      <c r="D63" s="98"/>
      <c r="E63" s="99"/>
      <c r="F63" s="65"/>
      <c r="G63" s="63"/>
      <c r="H63" s="63"/>
      <c r="I63" s="63"/>
      <c r="J63" s="65"/>
      <c r="K63" s="65"/>
      <c r="L63" s="63"/>
      <c r="M63" s="63"/>
      <c r="N63" s="96"/>
      <c r="O63" s="65"/>
      <c r="P63" s="65"/>
      <c r="Q63" s="96"/>
      <c r="R63" s="101"/>
      <c r="S63" s="102"/>
      <c r="T63" s="66"/>
      <c r="U63" s="66"/>
      <c r="V63" s="65"/>
    </row>
    <row r="64" spans="2:22" hidden="1" x14ac:dyDescent="0.25">
      <c r="B64" s="83"/>
      <c r="C64" s="87"/>
      <c r="D64" s="84"/>
      <c r="E64" s="64"/>
      <c r="F64" s="65"/>
      <c r="G64" s="63"/>
      <c r="H64" s="63"/>
      <c r="I64" s="63"/>
      <c r="J64" s="65"/>
      <c r="K64" s="65"/>
      <c r="L64" s="63"/>
      <c r="M64" s="63"/>
      <c r="N64" s="96"/>
      <c r="O64" s="65"/>
      <c r="P64" s="65"/>
      <c r="Q64" s="96"/>
      <c r="R64" s="96"/>
      <c r="S64" s="66"/>
      <c r="T64" s="66"/>
      <c r="U64" s="66"/>
      <c r="V64" s="65"/>
    </row>
    <row r="65" spans="2:22" hidden="1" x14ac:dyDescent="0.25">
      <c r="B65" s="83"/>
      <c r="C65" s="87"/>
      <c r="D65" s="84"/>
      <c r="E65" s="64"/>
      <c r="F65" s="65"/>
      <c r="G65" s="63"/>
      <c r="H65" s="63"/>
      <c r="I65" s="63"/>
      <c r="J65" s="65"/>
      <c r="K65" s="65"/>
      <c r="L65" s="63"/>
      <c r="M65" s="63"/>
      <c r="N65" s="96"/>
      <c r="O65" s="65"/>
      <c r="P65" s="65"/>
      <c r="Q65" s="96"/>
      <c r="R65" s="96"/>
      <c r="S65" s="66"/>
      <c r="T65" s="66"/>
      <c r="U65" s="66"/>
      <c r="V65" s="65"/>
    </row>
    <row r="66" spans="2:22" hidden="1" x14ac:dyDescent="0.25">
      <c r="B66" s="12"/>
      <c r="C66" s="14"/>
      <c r="D66" s="13"/>
      <c r="E66" s="18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9"/>
      <c r="U66" s="95"/>
      <c r="V66" s="19"/>
    </row>
    <row r="67" spans="2:22" hidden="1" x14ac:dyDescent="0.25">
      <c r="B67" s="83"/>
      <c r="C67" s="97"/>
      <c r="D67" s="98"/>
      <c r="E67" s="59"/>
      <c r="F67" s="65"/>
      <c r="G67" s="63"/>
      <c r="H67" s="63"/>
      <c r="I67" s="63"/>
      <c r="J67" s="65"/>
      <c r="K67" s="65"/>
      <c r="L67" s="63"/>
      <c r="M67" s="63"/>
      <c r="N67" s="96"/>
      <c r="O67" s="65"/>
      <c r="P67" s="65"/>
      <c r="Q67" s="96"/>
      <c r="R67" s="101"/>
      <c r="S67" s="102"/>
      <c r="T67" s="66"/>
      <c r="U67" s="66"/>
      <c r="V67" s="65"/>
    </row>
    <row r="68" spans="2:22" hidden="1" x14ac:dyDescent="0.25">
      <c r="B68" s="83"/>
      <c r="C68" s="97"/>
      <c r="D68" s="98"/>
      <c r="E68" s="100"/>
      <c r="F68" s="65"/>
      <c r="G68" s="63"/>
      <c r="H68" s="63"/>
      <c r="I68" s="63"/>
      <c r="J68" s="65"/>
      <c r="K68" s="65"/>
      <c r="L68" s="63"/>
      <c r="M68" s="63"/>
      <c r="N68" s="96"/>
      <c r="O68" s="65"/>
      <c r="P68" s="65"/>
      <c r="Q68" s="96"/>
      <c r="R68" s="101"/>
      <c r="S68" s="102"/>
      <c r="T68" s="66"/>
      <c r="U68" s="66"/>
      <c r="V68" s="65"/>
    </row>
    <row r="69" spans="2:22" hidden="1" x14ac:dyDescent="0.25">
      <c r="B69" s="83"/>
      <c r="C69" s="97"/>
      <c r="D69" s="98"/>
      <c r="E69" s="99"/>
      <c r="F69" s="65"/>
      <c r="G69" s="63"/>
      <c r="H69" s="63"/>
      <c r="I69" s="63"/>
      <c r="J69" s="65"/>
      <c r="K69" s="65"/>
      <c r="L69" s="63"/>
      <c r="M69" s="63"/>
      <c r="N69" s="96"/>
      <c r="O69" s="65"/>
      <c r="P69" s="65"/>
      <c r="Q69" s="96"/>
      <c r="R69" s="101"/>
      <c r="S69" s="102"/>
      <c r="T69" s="66"/>
      <c r="U69" s="66"/>
      <c r="V69" s="65"/>
    </row>
    <row r="70" spans="2:22" hidden="1" x14ac:dyDescent="0.25">
      <c r="B70" s="83"/>
      <c r="C70" s="87"/>
      <c r="D70" s="84"/>
      <c r="E70" s="64"/>
      <c r="F70" s="65"/>
      <c r="G70" s="63"/>
      <c r="H70" s="63"/>
      <c r="I70" s="63"/>
      <c r="J70" s="65"/>
      <c r="K70" s="65"/>
      <c r="L70" s="63"/>
      <c r="M70" s="63"/>
      <c r="N70" s="96"/>
      <c r="O70" s="65"/>
      <c r="P70" s="65"/>
      <c r="Q70" s="96"/>
      <c r="R70" s="96"/>
      <c r="S70" s="66"/>
      <c r="T70" s="66"/>
      <c r="U70" s="66"/>
      <c r="V70" s="65"/>
    </row>
    <row r="71" spans="2:22" hidden="1" x14ac:dyDescent="0.25">
      <c r="B71" s="83"/>
      <c r="C71" s="87"/>
      <c r="D71" s="84"/>
      <c r="E71" s="64"/>
      <c r="F71" s="65"/>
      <c r="G71" s="63"/>
      <c r="H71" s="63"/>
      <c r="I71" s="63"/>
      <c r="J71" s="65"/>
      <c r="K71" s="65"/>
      <c r="L71" s="63"/>
      <c r="M71" s="63"/>
      <c r="N71" s="96"/>
      <c r="O71" s="65"/>
      <c r="P71" s="65"/>
      <c r="Q71" s="96"/>
      <c r="R71" s="96"/>
      <c r="S71" s="66"/>
      <c r="T71" s="66"/>
      <c r="U71" s="66"/>
      <c r="V71" s="65"/>
    </row>
    <row r="72" spans="2:22" hidden="1" x14ac:dyDescent="0.25">
      <c r="B72" s="12"/>
      <c r="C72" s="14"/>
      <c r="D72" s="13"/>
      <c r="E72" s="1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9"/>
      <c r="U72" s="95"/>
      <c r="V72" s="19"/>
    </row>
    <row r="74" spans="2:22" x14ac:dyDescent="0.25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159" priority="357"/>
    <cfRule type="duplicateValues" dxfId="158" priority="358"/>
    <cfRule type="duplicateValues" dxfId="157" priority="359"/>
    <cfRule type="duplicateValues" dxfId="156" priority="360"/>
  </conditionalFormatting>
  <conditionalFormatting sqref="D25">
    <cfRule type="duplicateValues" dxfId="155" priority="343"/>
    <cfRule type="duplicateValues" dxfId="154" priority="344"/>
  </conditionalFormatting>
  <conditionalFormatting sqref="D25">
    <cfRule type="duplicateValues" dxfId="153" priority="345"/>
  </conditionalFormatting>
  <conditionalFormatting sqref="D26">
    <cfRule type="duplicateValues" dxfId="152" priority="346"/>
    <cfRule type="duplicateValues" dxfId="151" priority="347"/>
  </conditionalFormatting>
  <conditionalFormatting sqref="D26">
    <cfRule type="duplicateValues" dxfId="150" priority="348"/>
  </conditionalFormatting>
  <conditionalFormatting sqref="D22">
    <cfRule type="duplicateValues" dxfId="149" priority="339"/>
    <cfRule type="duplicateValues" dxfId="148" priority="340"/>
    <cfRule type="duplicateValues" dxfId="147" priority="341"/>
    <cfRule type="duplicateValues" dxfId="146" priority="342"/>
  </conditionalFormatting>
  <conditionalFormatting sqref="D23">
    <cfRule type="duplicateValues" dxfId="145" priority="335"/>
    <cfRule type="duplicateValues" dxfId="144" priority="336"/>
    <cfRule type="duplicateValues" dxfId="143" priority="337"/>
    <cfRule type="duplicateValues" dxfId="142" priority="338"/>
  </conditionalFormatting>
  <conditionalFormatting sqref="D24">
    <cfRule type="duplicateValues" dxfId="141" priority="331"/>
    <cfRule type="duplicateValues" dxfId="140" priority="332"/>
    <cfRule type="duplicateValues" dxfId="139" priority="333"/>
    <cfRule type="duplicateValues" dxfId="138" priority="334"/>
  </conditionalFormatting>
  <conditionalFormatting sqref="D31">
    <cfRule type="duplicateValues" dxfId="137" priority="325"/>
    <cfRule type="duplicateValues" dxfId="136" priority="326"/>
  </conditionalFormatting>
  <conditionalFormatting sqref="D31">
    <cfRule type="duplicateValues" dxfId="135" priority="327"/>
  </conditionalFormatting>
  <conditionalFormatting sqref="D32">
    <cfRule type="duplicateValues" dxfId="134" priority="328"/>
    <cfRule type="duplicateValues" dxfId="133" priority="329"/>
  </conditionalFormatting>
  <conditionalFormatting sqref="D32">
    <cfRule type="duplicateValues" dxfId="132" priority="330"/>
  </conditionalFormatting>
  <conditionalFormatting sqref="D28">
    <cfRule type="duplicateValues" dxfId="131" priority="321"/>
    <cfRule type="duplicateValues" dxfId="130" priority="322"/>
    <cfRule type="duplicateValues" dxfId="129" priority="323"/>
    <cfRule type="duplicateValues" dxfId="128" priority="324"/>
  </conditionalFormatting>
  <conditionalFormatting sqref="D29">
    <cfRule type="duplicateValues" dxfId="127" priority="317"/>
    <cfRule type="duplicateValues" dxfId="126" priority="318"/>
    <cfRule type="duplicateValues" dxfId="125" priority="319"/>
    <cfRule type="duplicateValues" dxfId="124" priority="320"/>
  </conditionalFormatting>
  <conditionalFormatting sqref="D30">
    <cfRule type="duplicateValues" dxfId="123" priority="313"/>
    <cfRule type="duplicateValues" dxfId="122" priority="314"/>
    <cfRule type="duplicateValues" dxfId="121" priority="315"/>
    <cfRule type="duplicateValues" dxfId="120" priority="316"/>
  </conditionalFormatting>
  <conditionalFormatting sqref="D38">
    <cfRule type="duplicateValues" dxfId="119" priority="307"/>
    <cfRule type="duplicateValues" dxfId="118" priority="308"/>
  </conditionalFormatting>
  <conditionalFormatting sqref="D38">
    <cfRule type="duplicateValues" dxfId="117" priority="309"/>
  </conditionalFormatting>
  <conditionalFormatting sqref="D39">
    <cfRule type="duplicateValues" dxfId="116" priority="310"/>
    <cfRule type="duplicateValues" dxfId="115" priority="311"/>
  </conditionalFormatting>
  <conditionalFormatting sqref="D39">
    <cfRule type="duplicateValues" dxfId="114" priority="312"/>
  </conditionalFormatting>
  <conditionalFormatting sqref="D35">
    <cfRule type="duplicateValues" dxfId="113" priority="303"/>
    <cfRule type="duplicateValues" dxfId="112" priority="304"/>
    <cfRule type="duplicateValues" dxfId="111" priority="305"/>
    <cfRule type="duplicateValues" dxfId="110" priority="306"/>
  </conditionalFormatting>
  <conditionalFormatting sqref="D36">
    <cfRule type="duplicateValues" dxfId="109" priority="299"/>
    <cfRule type="duplicateValues" dxfId="108" priority="300"/>
    <cfRule type="duplicateValues" dxfId="107" priority="301"/>
    <cfRule type="duplicateValues" dxfId="106" priority="302"/>
  </conditionalFormatting>
  <conditionalFormatting sqref="D37">
    <cfRule type="duplicateValues" dxfId="105" priority="295"/>
    <cfRule type="duplicateValues" dxfId="104" priority="296"/>
    <cfRule type="duplicateValues" dxfId="103" priority="297"/>
    <cfRule type="duplicateValues" dxfId="102" priority="298"/>
  </conditionalFormatting>
  <conditionalFormatting sqref="D44">
    <cfRule type="duplicateValues" dxfId="101" priority="289"/>
    <cfRule type="duplicateValues" dxfId="100" priority="290"/>
  </conditionalFormatting>
  <conditionalFormatting sqref="D44">
    <cfRule type="duplicateValues" dxfId="99" priority="291"/>
  </conditionalFormatting>
  <conditionalFormatting sqref="D45">
    <cfRule type="duplicateValues" dxfId="98" priority="292"/>
    <cfRule type="duplicateValues" dxfId="97" priority="293"/>
  </conditionalFormatting>
  <conditionalFormatting sqref="D45">
    <cfRule type="duplicateValues" dxfId="96" priority="294"/>
  </conditionalFormatting>
  <conditionalFormatting sqref="D41">
    <cfRule type="duplicateValues" dxfId="95" priority="285"/>
    <cfRule type="duplicateValues" dxfId="94" priority="286"/>
    <cfRule type="duplicateValues" dxfId="93" priority="287"/>
    <cfRule type="duplicateValues" dxfId="92" priority="288"/>
  </conditionalFormatting>
  <conditionalFormatting sqref="D42">
    <cfRule type="duplicateValues" dxfId="91" priority="281"/>
    <cfRule type="duplicateValues" dxfId="90" priority="282"/>
    <cfRule type="duplicateValues" dxfId="89" priority="283"/>
    <cfRule type="duplicateValues" dxfId="88" priority="284"/>
  </conditionalFormatting>
  <conditionalFormatting sqref="D43">
    <cfRule type="duplicateValues" dxfId="87" priority="277"/>
    <cfRule type="duplicateValues" dxfId="86" priority="278"/>
    <cfRule type="duplicateValues" dxfId="85" priority="279"/>
    <cfRule type="duplicateValues" dxfId="84" priority="280"/>
  </conditionalFormatting>
  <conditionalFormatting sqref="D51">
    <cfRule type="duplicateValues" dxfId="83" priority="271"/>
    <cfRule type="duplicateValues" dxfId="82" priority="272"/>
  </conditionalFormatting>
  <conditionalFormatting sqref="D51">
    <cfRule type="duplicateValues" dxfId="81" priority="273"/>
  </conditionalFormatting>
  <conditionalFormatting sqref="D52">
    <cfRule type="duplicateValues" dxfId="80" priority="274"/>
    <cfRule type="duplicateValues" dxfId="79" priority="275"/>
  </conditionalFormatting>
  <conditionalFormatting sqref="D52">
    <cfRule type="duplicateValues" dxfId="78" priority="276"/>
  </conditionalFormatting>
  <conditionalFormatting sqref="D48">
    <cfRule type="duplicateValues" dxfId="77" priority="267"/>
    <cfRule type="duplicateValues" dxfId="76" priority="268"/>
    <cfRule type="duplicateValues" dxfId="75" priority="269"/>
    <cfRule type="duplicateValues" dxfId="74" priority="270"/>
  </conditionalFormatting>
  <conditionalFormatting sqref="D49">
    <cfRule type="duplicateValues" dxfId="73" priority="263"/>
    <cfRule type="duplicateValues" dxfId="72" priority="264"/>
    <cfRule type="duplicateValues" dxfId="71" priority="265"/>
    <cfRule type="duplicateValues" dxfId="70" priority="266"/>
  </conditionalFormatting>
  <conditionalFormatting sqref="D50">
    <cfRule type="duplicateValues" dxfId="69" priority="259"/>
    <cfRule type="duplicateValues" dxfId="68" priority="260"/>
    <cfRule type="duplicateValues" dxfId="67" priority="261"/>
    <cfRule type="duplicateValues" dxfId="66" priority="262"/>
  </conditionalFormatting>
  <conditionalFormatting sqref="D57">
    <cfRule type="duplicateValues" dxfId="65" priority="253"/>
    <cfRule type="duplicateValues" dxfId="64" priority="254"/>
  </conditionalFormatting>
  <conditionalFormatting sqref="D57">
    <cfRule type="duplicateValues" dxfId="63" priority="255"/>
  </conditionalFormatting>
  <conditionalFormatting sqref="D58">
    <cfRule type="duplicateValues" dxfId="62" priority="256"/>
    <cfRule type="duplicateValues" dxfId="61" priority="257"/>
  </conditionalFormatting>
  <conditionalFormatting sqref="D58">
    <cfRule type="duplicateValues" dxfId="60" priority="258"/>
  </conditionalFormatting>
  <conditionalFormatting sqref="D54">
    <cfRule type="duplicateValues" dxfId="59" priority="249"/>
    <cfRule type="duplicateValues" dxfId="58" priority="250"/>
    <cfRule type="duplicateValues" dxfId="57" priority="251"/>
    <cfRule type="duplicateValues" dxfId="56" priority="252"/>
  </conditionalFormatting>
  <conditionalFormatting sqref="D55">
    <cfRule type="duplicateValues" dxfId="55" priority="245"/>
    <cfRule type="duplicateValues" dxfId="54" priority="246"/>
    <cfRule type="duplicateValues" dxfId="53" priority="247"/>
    <cfRule type="duplicateValues" dxfId="52" priority="248"/>
  </conditionalFormatting>
  <conditionalFormatting sqref="D56">
    <cfRule type="duplicateValues" dxfId="51" priority="241"/>
    <cfRule type="duplicateValues" dxfId="50" priority="242"/>
    <cfRule type="duplicateValues" dxfId="49" priority="243"/>
    <cfRule type="duplicateValues" dxfId="48" priority="244"/>
  </conditionalFormatting>
  <conditionalFormatting sqref="D64">
    <cfRule type="duplicateValues" dxfId="47" priority="235"/>
    <cfRule type="duplicateValues" dxfId="46" priority="236"/>
  </conditionalFormatting>
  <conditionalFormatting sqref="D64">
    <cfRule type="duplicateValues" dxfId="45" priority="237"/>
  </conditionalFormatting>
  <conditionalFormatting sqref="D65">
    <cfRule type="duplicateValues" dxfId="44" priority="238"/>
    <cfRule type="duplicateValues" dxfId="43" priority="239"/>
  </conditionalFormatting>
  <conditionalFormatting sqref="D65">
    <cfRule type="duplicateValues" dxfId="42" priority="240"/>
  </conditionalFormatting>
  <conditionalFormatting sqref="D61">
    <cfRule type="duplicateValues" dxfId="41" priority="231"/>
    <cfRule type="duplicateValues" dxfId="40" priority="232"/>
    <cfRule type="duplicateValues" dxfId="39" priority="233"/>
    <cfRule type="duplicateValues" dxfId="38" priority="234"/>
  </conditionalFormatting>
  <conditionalFormatting sqref="D62">
    <cfRule type="duplicateValues" dxfId="37" priority="227"/>
    <cfRule type="duplicateValues" dxfId="36" priority="228"/>
    <cfRule type="duplicateValues" dxfId="35" priority="229"/>
    <cfRule type="duplicateValues" dxfId="34" priority="230"/>
  </conditionalFormatting>
  <conditionalFormatting sqref="D63">
    <cfRule type="duplicateValues" dxfId="33" priority="223"/>
    <cfRule type="duplicateValues" dxfId="32" priority="224"/>
    <cfRule type="duplicateValues" dxfId="31" priority="225"/>
    <cfRule type="duplicateValues" dxfId="30" priority="226"/>
  </conditionalFormatting>
  <conditionalFormatting sqref="D70">
    <cfRule type="duplicateValues" dxfId="29" priority="217"/>
    <cfRule type="duplicateValues" dxfId="28" priority="218"/>
  </conditionalFormatting>
  <conditionalFormatting sqref="D70">
    <cfRule type="duplicateValues" dxfId="27" priority="219"/>
  </conditionalFormatting>
  <conditionalFormatting sqref="D71">
    <cfRule type="duplicateValues" dxfId="26" priority="220"/>
    <cfRule type="duplicateValues" dxfId="25" priority="221"/>
  </conditionalFormatting>
  <conditionalFormatting sqref="D71">
    <cfRule type="duplicateValues" dxfId="24" priority="222"/>
  </conditionalFormatting>
  <conditionalFormatting sqref="D67">
    <cfRule type="duplicateValues" dxfId="23" priority="213"/>
    <cfRule type="duplicateValues" dxfId="22" priority="214"/>
    <cfRule type="duplicateValues" dxfId="21" priority="215"/>
    <cfRule type="duplicateValues" dxfId="20" priority="216"/>
  </conditionalFormatting>
  <conditionalFormatting sqref="D68">
    <cfRule type="duplicateValues" dxfId="19" priority="209"/>
    <cfRule type="duplicateValues" dxfId="18" priority="210"/>
    <cfRule type="duplicateValues" dxfId="17" priority="211"/>
    <cfRule type="duplicateValues" dxfId="16" priority="212"/>
  </conditionalFormatting>
  <conditionalFormatting sqref="D69">
    <cfRule type="duplicateValues" dxfId="15" priority="205"/>
    <cfRule type="duplicateValues" dxfId="14" priority="206"/>
    <cfRule type="duplicateValues" dxfId="13" priority="207"/>
    <cfRule type="duplicateValues" dxfId="12" priority="208"/>
  </conditionalFormatting>
  <conditionalFormatting sqref="D20">
    <cfRule type="duplicateValues" dxfId="11" priority="13"/>
    <cfRule type="duplicateValues" dxfId="10" priority="14"/>
    <cfRule type="duplicateValues" dxfId="9" priority="15"/>
    <cfRule type="duplicateValues" dxfId="8" priority="16"/>
  </conditionalFormatting>
  <conditionalFormatting sqref="D19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8" t="s">
        <v>28</v>
      </c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9" t="s">
        <v>78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2:48" s="6" customFormat="1" x14ac:dyDescent="0.25">
      <c r="B7" s="135" t="s">
        <v>76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2:48" x14ac:dyDescent="0.25"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</row>
    <row r="9" spans="2:48" ht="18.75" x14ac:dyDescent="0.3">
      <c r="B9" s="139" t="s">
        <v>83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59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/>
      <c r="C15" s="85"/>
      <c r="D15" s="22"/>
      <c r="E15" s="67"/>
      <c r="F15" s="90"/>
      <c r="G15" s="46"/>
      <c r="H15" s="67"/>
      <c r="I15" s="67"/>
      <c r="J15" s="46"/>
      <c r="K15" s="46"/>
      <c r="L15" s="88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90" zoomScaleNormal="90" zoomScaleSheetLayoutView="70" workbookViewId="0">
      <selection activeCell="R16" sqref="R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7" t="s">
        <v>34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</row>
    <row r="5" spans="1:45" s="2" customFormat="1" ht="18.75" x14ac:dyDescent="0.25"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</row>
    <row r="6" spans="1:45" s="2" customFormat="1" ht="18.75" x14ac:dyDescent="0.3">
      <c r="B6" s="139" t="s">
        <v>78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</row>
    <row r="7" spans="1:45" s="6" customFormat="1" ht="15.75" x14ac:dyDescent="0.25">
      <c r="B7" s="135" t="s">
        <v>76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</row>
    <row r="8" spans="1:45" s="26" customFormat="1" ht="15.75" x14ac:dyDescent="0.25"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</row>
    <row r="9" spans="1:45" s="26" customFormat="1" ht="18.75" x14ac:dyDescent="0.3">
      <c r="B9" s="139" t="s">
        <v>83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3" t="s">
        <v>21</v>
      </c>
      <c r="C12" s="123" t="s">
        <v>11</v>
      </c>
      <c r="D12" s="123" t="s">
        <v>10</v>
      </c>
      <c r="E12" s="123" t="s">
        <v>51</v>
      </c>
      <c r="F12" s="123" t="s">
        <v>52</v>
      </c>
      <c r="G12" s="123" t="s">
        <v>33</v>
      </c>
      <c r="H12" s="123"/>
      <c r="I12" s="123"/>
      <c r="J12" s="123"/>
      <c r="K12" s="123"/>
      <c r="L12" s="123" t="s">
        <v>54</v>
      </c>
      <c r="M12" s="123" t="s">
        <v>44</v>
      </c>
      <c r="N12" s="142" t="s">
        <v>32</v>
      </c>
      <c r="O12" s="142" t="s">
        <v>45</v>
      </c>
      <c r="P12" s="141" t="s">
        <v>31</v>
      </c>
      <c r="Q12" s="140" t="s">
        <v>68</v>
      </c>
      <c r="R12" s="140" t="s">
        <v>69</v>
      </c>
      <c r="S12" s="140" t="s">
        <v>70</v>
      </c>
      <c r="T12" s="140" t="s">
        <v>71</v>
      </c>
      <c r="U12" s="140" t="s">
        <v>72</v>
      </c>
      <c r="V12" s="140" t="s">
        <v>73</v>
      </c>
      <c r="W12" s="140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3"/>
      <c r="C13" s="123"/>
      <c r="D13" s="123"/>
      <c r="E13" s="123"/>
      <c r="F13" s="123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3"/>
      <c r="M13" s="123"/>
      <c r="N13" s="142"/>
      <c r="O13" s="142"/>
      <c r="P13" s="141"/>
      <c r="Q13" s="140" t="s">
        <v>58</v>
      </c>
      <c r="R13" s="140" t="s">
        <v>58</v>
      </c>
      <c r="S13" s="140" t="s">
        <v>58</v>
      </c>
      <c r="T13" s="140" t="s">
        <v>58</v>
      </c>
      <c r="U13" s="140" t="s">
        <v>58</v>
      </c>
      <c r="V13" s="140" t="s">
        <v>58</v>
      </c>
      <c r="W13" s="140" t="s">
        <v>58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2" t="s">
        <v>61</v>
      </c>
      <c r="R14" s="82" t="s">
        <v>62</v>
      </c>
      <c r="S14" s="82" t="s">
        <v>63</v>
      </c>
      <c r="T14" s="82" t="s">
        <v>64</v>
      </c>
      <c r="U14" s="82" t="s">
        <v>65</v>
      </c>
      <c r="V14" s="82" t="s">
        <v>66</v>
      </c>
      <c r="W14" s="82" t="s">
        <v>67</v>
      </c>
    </row>
    <row r="15" spans="1:45" s="40" customFormat="1" ht="71.25" customHeight="1" x14ac:dyDescent="0.25">
      <c r="A15" s="41"/>
      <c r="B15" s="83" t="s">
        <v>82</v>
      </c>
      <c r="C15" s="105" t="s">
        <v>89</v>
      </c>
      <c r="D15" s="106" t="s">
        <v>94</v>
      </c>
      <c r="E15" s="68">
        <v>2026</v>
      </c>
      <c r="F15" s="68">
        <v>2026</v>
      </c>
      <c r="G15" s="39">
        <f>'20.1'!U21/1000</f>
        <v>6.887888199999999</v>
      </c>
      <c r="H15" s="39">
        <f>G15*1.2</f>
        <v>8.2654658399999992</v>
      </c>
      <c r="I15" s="75">
        <f>H15*'20.4'!C14/100*'20.4'!D14/100*'20.4'!E14/100*'20.4'!F14/100*'20.4'!G14/100</f>
        <v>11.501960046713487</v>
      </c>
      <c r="J15" s="86">
        <f>'20.2'!M16/1000</f>
        <v>0</v>
      </c>
      <c r="K15" s="39">
        <f>I15+J15</f>
        <v>11.501960046713487</v>
      </c>
      <c r="L15" s="75"/>
      <c r="M15" s="79">
        <f>K15-L15</f>
        <v>11.501960046713487</v>
      </c>
      <c r="N15" s="75">
        <v>0</v>
      </c>
      <c r="O15" s="75">
        <f>H15-N15</f>
        <v>8.2654658399999992</v>
      </c>
      <c r="P15" s="75">
        <f>SUM(Q15:W15)</f>
        <v>3.1749543276000001</v>
      </c>
      <c r="Q15" s="77"/>
      <c r="R15" s="78"/>
      <c r="S15" s="78">
        <v>0.86526323999999999</v>
      </c>
      <c r="T15" s="80">
        <v>2.3096910876000001</v>
      </c>
      <c r="U15" s="80">
        <v>0</v>
      </c>
      <c r="V15" s="80">
        <v>0</v>
      </c>
      <c r="W15" s="7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6" t="s">
        <v>60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1"/>
      <c r="U16" s="81"/>
      <c r="V16" s="81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48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7" t="s">
        <v>78</v>
      </c>
      <c r="C7" s="147"/>
      <c r="D7" s="147"/>
      <c r="E7" s="147"/>
      <c r="F7" s="147"/>
      <c r="G7" s="147"/>
      <c r="H7" s="147"/>
      <c r="I7" s="147"/>
      <c r="J7" s="58"/>
    </row>
    <row r="8" spans="2:12" ht="18.75" x14ac:dyDescent="0.25">
      <c r="B8" s="144" t="s">
        <v>76</v>
      </c>
      <c r="C8" s="144"/>
      <c r="D8" s="144"/>
      <c r="E8" s="144"/>
      <c r="F8" s="144"/>
      <c r="G8" s="144"/>
      <c r="H8" s="144"/>
      <c r="I8" s="144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5" t="s">
        <v>83</v>
      </c>
      <c r="C10" s="145"/>
      <c r="D10" s="145"/>
      <c r="E10" s="145"/>
      <c r="F10" s="145"/>
      <c r="G10" s="145"/>
      <c r="H10" s="145"/>
      <c r="I10" s="14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6" t="s">
        <v>1</v>
      </c>
      <c r="C12" s="146" t="s">
        <v>49</v>
      </c>
      <c r="D12" s="146" t="s">
        <v>58</v>
      </c>
      <c r="E12" s="146" t="s">
        <v>58</v>
      </c>
      <c r="F12" s="146" t="s">
        <v>58</v>
      </c>
      <c r="G12" s="146" t="s">
        <v>58</v>
      </c>
      <c r="H12" s="146" t="s">
        <v>58</v>
      </c>
      <c r="I12" s="146" t="s">
        <v>58</v>
      </c>
      <c r="J12" s="59"/>
      <c r="K12" s="62"/>
      <c r="L12" s="62"/>
    </row>
    <row r="13" spans="2:12" ht="18.75" x14ac:dyDescent="0.25">
      <c r="B13" s="146" t="s">
        <v>58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2"/>
      <c r="L13" s="62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2"/>
      <c r="L14" s="62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2026-05-12T11:57:13Z</dcterms:modified>
</cp:coreProperties>
</file>